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'pds-7'!$A$1:$AL$14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<sst xmlns="http://schemas.openxmlformats.org/spreadsheetml/2006/main" uniqueCount="57">
  <si>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</si>
  <si>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</si>
  <si>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</si>
  <si>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วันชัย แสวงผล    เลขที่ 81/1 ม.5 ต.บางจัก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</si>
  <si>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</si>
  <si>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</si>
  <si>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</si>
  <si>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</si>
  <si>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</si>
  <si>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</si>
  <si>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</si>
  <si>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</si>
  <si>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</si>
  <si>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</si>
  <si>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</si>
  <si>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</si>
  <si>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</si>
  <si>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</si>
  <si>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</si>
  <si>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</si>
  <si>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</si>
  <si>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</si>
  <si>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</si>
  <si>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</si>
  <si>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</si>
  <si>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</si>
  <si>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</si>
  <si>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</si>
  <si>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</si>
  <si>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</si>
  <si>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</si>
  <si>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</si>
  <si>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</si>
  <si>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</si>
  <si>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</si>
  <si>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</si>
  <si>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</si>
  <si>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</si>
  <si>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</si>
  <si>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</si>
  <si>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ว527/8716</t>
  </si>
  <si>
    <t>3150600181221</t>
  </si>
  <si>
    <t>นาย วันชัย แสวงผล</t>
  </si>
  <si>
    <t>เลขที่ 81/1 ม.5</t>
  </si>
  <si>
    <t>08F009</t>
  </si>
  <si>
    <t>โฉนด</t>
  </si>
  <si>
    <t>17217</t>
  </si>
  <si>
    <t xml:space="preserve">(2-1) </t>
  </si>
  <si>
    <t xml:space="preserve">  มีสิ่งปลูกสร้างของบุคคลอื่น </t>
  </si>
  <si>
    <t>อื่นๆ</t>
  </si>
  <si>
    <t xml:space="preserve">(2-3) </t>
  </si>
  <si>
    <t>เกษตรกรรม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</si>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</sst>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6" sqref="M16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 t="s">
        <v>41</v>
      </c>
      <c r="C10" s="71" t="s">
        <v>42</v>
      </c>
      <c r="D10" s="71" t="s">
        <v>43</v>
      </c>
      <c r="E10" s="71">
        <v>1</v>
      </c>
      <c r="F10" s="71">
        <v>7850</v>
      </c>
      <c r="G10" s="72" t="s">
        <v>44</v>
      </c>
      <c r="H10" s="69" t="s">
        <v>45</v>
      </c>
      <c r="I10" s="69" t="s">
        <v>46</v>
      </c>
      <c r="J10" s="69">
        <v>0</v>
      </c>
      <c r="K10" s="69">
        <v>0</v>
      </c>
      <c r="L10" s="70">
        <v>36</v>
      </c>
      <c r="M10" s="69" t="s">
        <v>47</v>
      </c>
      <c r="N10" s="73" t="str">
        <f>((J10*400)+(K10*100))+L10</f>
        <v>0</v>
      </c>
      <c r="O10" s="73">
        <v>425</v>
      </c>
      <c r="P10" s="73" t="str">
        <f>N10*O10</f>
        <v>0</v>
      </c>
      <c r="Q10" s="69"/>
      <c r="R10" s="69"/>
      <c r="S10" s="74"/>
      <c r="T10" s="69"/>
      <c r="U10" s="69"/>
      <c r="V10" s="72"/>
      <c r="W10" s="69" t="s">
        <v>48</v>
      </c>
      <c r="X10" s="69"/>
      <c r="Y10" s="69"/>
      <c r="Z10" s="73"/>
      <c r="AA10" s="70"/>
      <c r="AB10" s="73"/>
      <c r="AC10" s="73"/>
      <c r="AD10" s="71"/>
      <c r="AE10" s="71"/>
      <c r="AF10" s="73"/>
      <c r="AG10" s="73" t="str">
        <f>P10</f>
        <v>0</v>
      </c>
      <c r="AH10" s="73" t="str">
        <f>AG10</f>
        <v>0</v>
      </c>
      <c r="AI10" s="73">
        <v>50000000</v>
      </c>
      <c r="AJ10" s="73" t="str">
        <f>IF((AI10-AH10) &gt; 1,0,IF((AI10-AH10)&lt;0,AH10-AI10,AI10-AH10))</f>
        <v>0</v>
      </c>
      <c r="AK10" s="73">
        <v>0.02</v>
      </c>
      <c r="AL10" s="73" t="str">
        <f>ROUND(AJ10*(AK10/100),2)</f>
        <v>0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>
        <v>0</v>
      </c>
      <c r="K11" s="69">
        <v>0</v>
      </c>
      <c r="L11" s="70">
        <v>20.25</v>
      </c>
      <c r="M11" s="69" t="s">
        <v>49</v>
      </c>
      <c r="N11" s="73" t="str">
        <f>((J11*400)+(K11*100))+L11</f>
        <v>0</v>
      </c>
      <c r="O11" s="73">
        <v>425</v>
      </c>
      <c r="P11" s="73" t="str">
        <f>N11*O11</f>
        <v>0</v>
      </c>
      <c r="Q11" s="69"/>
      <c r="R11" s="69"/>
      <c r="S11" s="74"/>
      <c r="T11" s="69"/>
      <c r="U11" s="69"/>
      <c r="V11" s="72"/>
      <c r="W11" s="69" t="s">
        <v>48</v>
      </c>
      <c r="X11" s="69"/>
      <c r="Y11" s="69"/>
      <c r="Z11" s="73"/>
      <c r="AA11" s="70"/>
      <c r="AB11" s="73"/>
      <c r="AC11" s="73"/>
      <c r="AD11" s="71"/>
      <c r="AE11" s="71"/>
      <c r="AF11" s="73"/>
      <c r="AG11" s="73" t="str">
        <f>P11</f>
        <v>0</v>
      </c>
      <c r="AH11" s="73" t="str">
        <f>AG11</f>
        <v>0</v>
      </c>
      <c r="AI11" s="73">
        <v>0</v>
      </c>
      <c r="AJ11" s="73" t="str">
        <f>IF((AI11-AH11) &gt; 1,0,IF((AI11-AH11)&lt;0,AH11-AI11,AI11-AH11))</f>
        <v>0</v>
      </c>
      <c r="AK11" s="73">
        <v>0.3</v>
      </c>
      <c r="AL11" s="73" t="str">
        <f>ROUND(AJ11*(AK11/100),2)</f>
        <v>0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>
        <v>3</v>
      </c>
      <c r="K12" s="69">
        <v>2</v>
      </c>
      <c r="L12" s="70">
        <v>43.75</v>
      </c>
      <c r="M12" s="69" t="s">
        <v>50</v>
      </c>
      <c r="N12" s="73" t="str">
        <f>((J12*400)+(K12*100))+L12</f>
        <v>0</v>
      </c>
      <c r="O12" s="73">
        <v>425</v>
      </c>
      <c r="P12" s="73" t="str">
        <f>N12*O12</f>
        <v>0</v>
      </c>
      <c r="Q12" s="69"/>
      <c r="R12" s="69"/>
      <c r="S12" s="74"/>
      <c r="T12" s="69"/>
      <c r="U12" s="69"/>
      <c r="V12" s="72"/>
      <c r="W12" s="69"/>
      <c r="X12" s="69"/>
      <c r="Y12" s="69"/>
      <c r="Z12" s="73"/>
      <c r="AA12" s="70"/>
      <c r="AB12" s="73"/>
      <c r="AC12" s="73"/>
      <c r="AD12" s="71"/>
      <c r="AE12" s="71"/>
      <c r="AF12" s="73"/>
      <c r="AG12" s="73" t="str">
        <f>AF12+P12</f>
        <v>0</v>
      </c>
      <c r="AH12" s="73" t="str">
        <f>AG12</f>
        <v>0</v>
      </c>
      <c r="AI12" s="73">
        <v>0</v>
      </c>
      <c r="AJ12" s="73" t="str">
        <f>IF((AI12-AH12) &gt; 1,0,IF((AI12-AH12)&lt;0,AH12-AI12,AI12-AH12))</f>
        <v>0</v>
      </c>
      <c r="AK12" s="73">
        <v>0.02</v>
      </c>
      <c r="AL12" s="73" t="str">
        <f>ROUND(AJ12*(AK12/100),2)</f>
        <v>0</v>
      </c>
    </row>
    <row r="13" spans="1:40">
      <c r="A13" s="71"/>
      <c r="B13" s="72"/>
      <c r="C13" s="71"/>
      <c r="D13" s="71"/>
      <c r="E13" s="71"/>
      <c r="F13" s="71"/>
      <c r="G13" s="72"/>
      <c r="H13" s="69"/>
      <c r="I13" s="69"/>
      <c r="J13" s="69">
        <v>0</v>
      </c>
      <c r="K13" s="69">
        <v>0</v>
      </c>
      <c r="L13" s="70">
        <v>7.9</v>
      </c>
      <c r="M13" s="69" t="s">
        <v>51</v>
      </c>
      <c r="N13" s="73" t="str">
        <f>((J13*400)+(K13*100))+L13</f>
        <v>0</v>
      </c>
      <c r="O13" s="73">
        <v>425</v>
      </c>
      <c r="P13" s="73" t="str">
        <f>N13*O13</f>
        <v>0</v>
      </c>
      <c r="Q13" s="69"/>
      <c r="R13" s="69"/>
      <c r="S13" s="74"/>
      <c r="T13" s="69"/>
      <c r="U13" s="69"/>
      <c r="V13" s="72"/>
      <c r="W13" s="69"/>
      <c r="X13" s="69"/>
      <c r="Y13" s="69"/>
      <c r="Z13" s="73"/>
      <c r="AA13" s="70"/>
      <c r="AB13" s="73"/>
      <c r="AC13" s="73"/>
      <c r="AD13" s="71"/>
      <c r="AE13" s="71"/>
      <c r="AF13" s="73"/>
      <c r="AG13" s="73" t="str">
        <f>AF13+P13</f>
        <v>0</v>
      </c>
      <c r="AH13" s="73" t="str">
        <f>AG13</f>
        <v>0</v>
      </c>
      <c r="AI13" s="73">
        <v>50000000</v>
      </c>
      <c r="AJ13" s="73" t="str">
        <f>IF((AI13-AH13) &gt; 1,0,IF((AI13-AH13)&lt;0,AH13-AI13,AI13-AH13))</f>
        <v>0</v>
      </c>
      <c r="AK13" s="73">
        <v>0.01</v>
      </c>
      <c r="AL13" s="73" t="str">
        <f>ROUND(AJ13*(AK13/100),2)</f>
        <v>0</v>
      </c>
    </row>
    <row r="14" spans="1:40">
      <c r="A14" s="71"/>
      <c r="B14" s="72"/>
      <c r="C14" s="71"/>
      <c r="D14" s="71"/>
      <c r="E14" s="71"/>
      <c r="F14" s="71"/>
      <c r="G14" s="72"/>
      <c r="H14" s="69"/>
      <c r="I14" s="69"/>
      <c r="J14" s="69"/>
      <c r="K14" s="69"/>
      <c r="L14" s="70"/>
      <c r="M14" s="69"/>
      <c r="N14" s="73"/>
      <c r="O14" s="73"/>
      <c r="P14" s="73"/>
      <c r="Q14" s="69"/>
      <c r="R14" s="69"/>
      <c r="S14" s="74"/>
      <c r="T14" s="69"/>
      <c r="U14" s="69"/>
      <c r="V14" s="72"/>
      <c r="W14" s="69"/>
      <c r="X14" s="69"/>
      <c r="Y14" s="69"/>
      <c r="Z14" s="73"/>
      <c r="AA14" s="70"/>
      <c r="AB14" s="73"/>
      <c r="AC14" s="73"/>
      <c r="AD14" s="71"/>
      <c r="AE14" s="71"/>
      <c r="AF14" s="73"/>
      <c r="AG14" s="73"/>
      <c r="AH14" s="73"/>
      <c r="AI14" s="73"/>
      <c r="AJ14" s="73"/>
      <c r="AK14" s="73" t="s">
        <v>52</v>
      </c>
      <c r="AL14" s="73" t="str">
        <f>SUM(AL10:AL13)</f>
        <v>0</v>
      </c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22" t="s">
        <v>53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75" t="s">
        <v>54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75" t="s">
        <v>55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75" t="s">
        <v>56</v>
      </c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